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20" windowWidth="25875" windowHeight="11580"/>
  </bookViews>
  <sheets>
    <sheet name="июнь в СОВЕТ ГОТОВО" sheetId="18" r:id="rId1"/>
  </sheets>
  <definedNames>
    <definedName name="_xlnm.Print_Titles" localSheetId="0">'июнь в СОВЕТ ГОТОВО'!$4:$5</definedName>
    <definedName name="_xlnm.Print_Area" localSheetId="0">'июнь в СОВЕТ ГОТОВО'!$A$1:$E$61</definedName>
  </definedNames>
  <calcPr calcId="125725"/>
</workbook>
</file>

<file path=xl/calcChain.xml><?xml version="1.0" encoding="utf-8"?>
<calcChain xmlns="http://schemas.openxmlformats.org/spreadsheetml/2006/main">
  <c r="A9" i="18"/>
  <c r="A11" s="1"/>
  <c r="A12" s="1"/>
  <c r="A13" s="1"/>
  <c r="A14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6" s="1"/>
  <c r="A39" s="1"/>
  <c r="A40" s="1"/>
  <c r="A44" s="1"/>
  <c r="A45" s="1"/>
  <c r="A46" s="1"/>
  <c r="A47" s="1"/>
  <c r="A51" s="1"/>
  <c r="A53" s="1"/>
  <c r="A54" s="1"/>
  <c r="A55" s="1"/>
  <c r="A56" s="1"/>
  <c r="A57" s="1"/>
</calcChain>
</file>

<file path=xl/sharedStrings.xml><?xml version="1.0" encoding="utf-8"?>
<sst xmlns="http://schemas.openxmlformats.org/spreadsheetml/2006/main" count="65" uniqueCount="59">
  <si>
    <t>тыс. руб.</t>
  </si>
  <si>
    <t>№ п/п</t>
  </si>
  <si>
    <t xml:space="preserve"> Наименование инвестиционного проекта</t>
  </si>
  <si>
    <t>Муниципальная программа "Развитие культуры, физической культуры и спорта"</t>
  </si>
  <si>
    <t>федеральный бюджет</t>
  </si>
  <si>
    <t>республиканский бюджет</t>
  </si>
  <si>
    <t>местный бюджет</t>
  </si>
  <si>
    <t>Муниципальная программа "Безопасность жизнедеятельности населения"</t>
  </si>
  <si>
    <t>Муниципальная программа "Развитие современной городской среды"</t>
  </si>
  <si>
    <t>Ливнеперехватывающее сооружение на береговой линии парка им. Кирова от ул. Горького до ул. Куратова</t>
  </si>
  <si>
    <t>Реконструкция выпусков ливневой канализации на территории Эжвинского района МО ГО "Сыктывкар"</t>
  </si>
  <si>
    <t>Муниципальная программа "Жилищный фонд и коммунальное хозяйство"</t>
  </si>
  <si>
    <t>Обеспечение жилыми помещениями детей-сирот и детей, оставшихся без попечения родителей</t>
  </si>
  <si>
    <t>Обеспечение мероприятий по исполнению вступивших в силу решений суда, касающихся жилищного обеспечения</t>
  </si>
  <si>
    <t>Обеспечение земельных участков инфраструктурой мкр. Сосновая поляна (внутримикрорайонные улицы, проезды и уличное освещение). Вторая очередь</t>
  </si>
  <si>
    <t>Муниципальная программа "Развитие транспортной системы"</t>
  </si>
  <si>
    <t>ВСЕГО:</t>
  </si>
  <si>
    <t>Строительство локальных очистных сооружений для очистки сточных вод в системе ливневой канализации. Выпуск N 1 в районе ул. Тентюковская, г. Сыктывкар</t>
  </si>
  <si>
    <t>Строительство локальных очистных сооружений для очистки сточных вод в системе ливневой канализации. Выпуск N 2 в районе ул. Печорская, г. Сыктывкар</t>
  </si>
  <si>
    <t>Строительство локальных очистных сооружений для очистки сточных вод в системе ливневой канализации. Выпуск N 3 в районе ул. Орджоникидзе, г. Сыктывкар</t>
  </si>
  <si>
    <t>Строительство локальных очистных сооружений для очистки сточных вод в системе ливневой канализации. Выпуск N 4 в районе ул. Катаева, г. Сыктывкар</t>
  </si>
  <si>
    <t>Строительство локальных очистных сооружений для очистки сточных вод в системе ливневой канализации. Выпуск N 5 в районе ул. Станционная, г. Сыктывкар</t>
  </si>
  <si>
    <t>Строительство локальных очистных сооружений для очистки сточных вод в системе ливневой канализации. Выпуск N 8 в районе ул. Северная, г. Сыктывкар</t>
  </si>
  <si>
    <t>Строительство локальных очистных сооружений для очистки сточных вод в системе ливневой канализации. Выпуск N 9 в районе ул. Лесозаводская, г. Сыктывкар</t>
  </si>
  <si>
    <t>Строительство локальных очистных сооружений для очистки сточных вод в системе ливневой канализации. Выпуск N 10 в районе ул. Береговая, г. Сыктывкар, с учетом водосбора с выпусков N 6, N 7, N 15</t>
  </si>
  <si>
    <t>Строительство локальных очистных сооружений для очистки сточных вод в системе ливневой канализации. Выпуск N 11 в районе ул. Домны Каликовой, г. Сыктывкар</t>
  </si>
  <si>
    <t>Строительство локальных очистных сооружений для очистки сточных вод в системе ливневой канализации. Выпуск N 13 в районе ул. Свободы, г. Сыктывкар</t>
  </si>
  <si>
    <t>Строительство локальных очистных сооружений для очистки сточных вод в системе ливневой канализации. Выпуск N 14 в районе ул. Кутузова, г. Сыктывкар</t>
  </si>
  <si>
    <t>Реконструкция сквера "Аллея героев", в том числе малые архитектурные формы - комплекс "Вечный огонь", "Герои Советского Союза Коми земли", в т.ч. ПИР</t>
  </si>
  <si>
    <t>Реконструкция памятника "Воинам-интернационалистам" и сквера возле него, в т.ч. ПИР</t>
  </si>
  <si>
    <t>Обеспечение земельных участков инфраструктурой мкр. Емваль (внутримикрорайонные улицы, проезды и уличное освещение, противопожарное водоснабжение)</t>
  </si>
  <si>
    <t>2026 год</t>
  </si>
  <si>
    <t>Реконструкция автодороги "Сыктывкар - Эжвинский район", на участке от моста через р. Човью до ул. Славы г. Сыктывкара</t>
  </si>
  <si>
    <t>Муниципальная программа "Градостроительство и землепользование"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</si>
  <si>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8)</t>
  </si>
  <si>
    <t>Реконструкция участка ливневой канализации по ул. Весенняя</t>
  </si>
  <si>
    <t>2027 год</t>
  </si>
  <si>
    <t>Заезд от парковки телецентра в микрорайоне Орбита до границы земельного участка ГУДО РК "Республиканский центр экологического образования" (вдоль Октябрьского проспекта)</t>
  </si>
  <si>
    <t>Физкультурно-оздоровительный комплекс в Эжвинском районе г. Сыктывкара</t>
  </si>
  <si>
    <t>2028 год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</si>
  <si>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реконструкции ул. Ленина)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</si>
  <si>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58/1)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</si>
  <si>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4-я Линия, 1/1)</t>
  </si>
  <si>
    <t>Архитектурная концепция реконструкции общественного парка культуры и отдыха им. Кирова в г. Сыктывкаре. Благоустройство набережной на левом берегу р. Сысола в г. Сыктывкаре</t>
  </si>
  <si>
    <t>Строительство второго участка ливневой канализации напротив жилых домов N 46 и N 52 по ул. Димитрова</t>
  </si>
  <si>
    <t>Строительство противооползневых сооружений вблизи участка по адресу г. Сыктывкар, ул. Тентюковская 353</t>
  </si>
  <si>
    <t>Обеспечение мероприятий по реализации I этапа программы переселения граждан из аварийного жилищного фонда на период 2025 - 2030 гг.</t>
  </si>
  <si>
    <t>Напорный канализационный коллектор от п.г.т. Краснозатонский до ЛДК</t>
  </si>
  <si>
    <t>Строительство части дороги по улице Первомайской на участке от ул. Красных Партизан до ул. Громова</t>
  </si>
  <si>
    <t>Реконструкция улично-дорожной сети в границах ул. Нагорная, г. Сыктывкар (с обустройством сети противопожарного водоснабжения)</t>
  </si>
  <si>
    <t>Реконструкция существующей улично-дорожной сети мкр. Сосновая поляна, п.г.т. Краснозатонский г. Сыктывкар</t>
  </si>
  <si>
    <t>Строительство источников наружного противопожарного водоснабжения на территории МО ГО "Сыктывкар" (противопожарный водоем в п.с.т. Верхний Мыртыю)</t>
  </si>
  <si>
    <t>федеральный бюджет, Фонд развития территорий</t>
  </si>
  <si>
    <t>Выполнение мероприятий по расселению граждан, проживающих в многоквартирных домах, признанных аварийными и подлежащими сносу и не включенных в республиканскую адресную программу "Переселение граждан из аварийного жилищного фонда"</t>
  </si>
  <si>
    <t>Фонд развития территорий</t>
  </si>
  <si>
    <t>бюджет</t>
  </si>
  <si>
    <t>Приложение 3</t>
  </si>
  <si>
    <t>Перечень инвестиционных проектов, финансируемых за счет бюджетных средств, на 2026 год и плановый период 2027 и 2028 годов</t>
  </si>
  <si>
    <t>Водоснабжение п.г.т. Седкыркещ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</si>
</sst>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9" formatCode="_-* #,##0.00000\ _₽_-;\-* #,##0.0000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i/>
      <sz val="11"/>
      <color rgb="FF0000FF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43">
    <xf numFmtId="0" fontId="0" fillId="0" borderId="0" xfId="0"/>
    <xf numFmtId="0" fontId="4" fillId="2" borderId="1" xfId="2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164" fontId="5" fillId="2" borderId="2" xfId="3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right" vertical="center" wrapText="1"/>
    </xf>
    <xf numFmtId="164" fontId="6" fillId="2" borderId="2" xfId="3" applyNumberFormat="1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3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left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7" fillId="0" borderId="0" xfId="0" applyFont="1"/>
    <xf numFmtId="0" fontId="8" fillId="0" borderId="0" xfId="0" applyFont="1"/>
    <xf numFmtId="0" fontId="5" fillId="2" borderId="2" xfId="2" applyFont="1" applyFill="1" applyBorder="1" applyAlignment="1">
      <alignment horizontal="center" vertical="center" wrapText="1"/>
    </xf>
    <xf numFmtId="0" fontId="9" fillId="0" borderId="0" xfId="0" applyFont="1"/>
    <xf numFmtId="164" fontId="5" fillId="2" borderId="1" xfId="2" applyNumberFormat="1" applyFont="1" applyFill="1" applyBorder="1" applyAlignment="1">
      <alignment horizontal="right" vertical="center" wrapText="1"/>
    </xf>
    <xf numFmtId="164" fontId="5" fillId="0" borderId="2" xfId="3" applyNumberFormat="1" applyFont="1" applyFill="1" applyBorder="1" applyAlignment="1">
      <alignment horizontal="center" vertical="center" wrapText="1"/>
    </xf>
    <xf numFmtId="164" fontId="5" fillId="0" borderId="2" xfId="3" applyNumberFormat="1" applyFont="1" applyFill="1" applyBorder="1" applyAlignment="1">
      <alignment horizontal="center" vertical="center"/>
    </xf>
    <xf numFmtId="0" fontId="10" fillId="0" borderId="0" xfId="0" applyFont="1"/>
    <xf numFmtId="169" fontId="10" fillId="0" borderId="0" xfId="0" applyNumberFormat="1" applyFont="1"/>
    <xf numFmtId="169" fontId="7" fillId="0" borderId="0" xfId="0" applyNumberFormat="1" applyFont="1"/>
    <xf numFmtId="169" fontId="7" fillId="0" borderId="0" xfId="1" applyNumberFormat="1" applyFont="1"/>
    <xf numFmtId="164" fontId="7" fillId="0" borderId="0" xfId="0" applyNumberFormat="1" applyFont="1"/>
    <xf numFmtId="164" fontId="5" fillId="0" borderId="2" xfId="2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164" fontId="5" fillId="2" borderId="6" xfId="2" applyNumberFormat="1" applyFont="1" applyFill="1" applyBorder="1" applyAlignment="1">
      <alignment horizontal="center" vertical="center" wrapText="1"/>
    </xf>
    <xf numFmtId="164" fontId="5" fillId="2" borderId="7" xfId="2" applyNumberFormat="1" applyFont="1" applyFill="1" applyBorder="1" applyAlignment="1">
      <alignment horizontal="center" vertical="center" wrapText="1"/>
    </xf>
    <xf numFmtId="164" fontId="5" fillId="2" borderId="3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</cellXfs>
  <cellStyles count="7">
    <cellStyle name="Обычный" xfId="0" builtinId="0"/>
    <cellStyle name="Обычный 2 2 2" xfId="3"/>
    <cellStyle name="Обычный 2 2 2 3" xfId="4"/>
    <cellStyle name="Обычный 2 4" xfId="2"/>
    <cellStyle name="Обычный 6" xfId="5"/>
    <cellStyle name="Финансовый" xfId="1" builtinId="3"/>
    <cellStyle name="Финансовый 2" xfId="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tabSelected="1" view="pageBreakPreview" zoomScale="90" zoomScaleNormal="100" zoomScaleSheetLayoutView="90" workbookViewId="0">
      <selection activeCell="A62" sqref="A62:XFD73"/>
    </sheetView>
  </sheetViews>
  <sheetFormatPr defaultRowHeight="15"/>
  <cols>
    <col min="1" max="1" width="6.85546875" style="18" bestFit="1" customWidth="1"/>
    <col min="2" max="2" width="70.85546875" style="18" customWidth="1"/>
    <col min="3" max="3" width="13.5703125" style="29" customWidth="1"/>
    <col min="4" max="5" width="11" style="29" bestFit="1" customWidth="1"/>
    <col min="6" max="6" width="16.140625" style="27" bestFit="1" customWidth="1"/>
    <col min="7" max="7" width="13.28515625" style="18" bestFit="1" customWidth="1"/>
    <col min="8" max="16384" width="9.140625" style="18"/>
  </cols>
  <sheetData>
    <row r="1" spans="1:8" s="25" customFormat="1" ht="15.75">
      <c r="A1" s="21"/>
      <c r="B1" s="21"/>
      <c r="C1" s="42" t="s">
        <v>56</v>
      </c>
      <c r="D1" s="42"/>
      <c r="E1" s="42"/>
      <c r="F1" s="26"/>
    </row>
    <row r="2" spans="1:8" ht="39" customHeight="1">
      <c r="A2" s="41" t="s">
        <v>57</v>
      </c>
      <c r="B2" s="41"/>
      <c r="C2" s="41"/>
      <c r="D2" s="41"/>
      <c r="E2" s="41"/>
    </row>
    <row r="3" spans="1:8" ht="17.25" customHeight="1">
      <c r="A3" s="1"/>
      <c r="B3" s="1"/>
      <c r="C3" s="2"/>
      <c r="D3" s="2"/>
      <c r="E3" s="22" t="s">
        <v>0</v>
      </c>
    </row>
    <row r="4" spans="1:8" ht="15.75" customHeight="1">
      <c r="A4" s="36" t="s">
        <v>1</v>
      </c>
      <c r="B4" s="36" t="s">
        <v>2</v>
      </c>
      <c r="C4" s="38" t="s">
        <v>55</v>
      </c>
      <c r="D4" s="39"/>
      <c r="E4" s="40"/>
    </row>
    <row r="5" spans="1:8" ht="31.5" customHeight="1">
      <c r="A5" s="37"/>
      <c r="B5" s="37"/>
      <c r="C5" s="30" t="s">
        <v>31</v>
      </c>
      <c r="D5" s="30" t="s">
        <v>36</v>
      </c>
      <c r="E5" s="30" t="s">
        <v>39</v>
      </c>
    </row>
    <row r="6" spans="1:8" ht="31.5">
      <c r="A6" s="20"/>
      <c r="B6" s="3" t="s">
        <v>3</v>
      </c>
      <c r="C6" s="31">
        <v>0</v>
      </c>
      <c r="D6" s="31">
        <v>0</v>
      </c>
      <c r="E6" s="31">
        <v>1000</v>
      </c>
      <c r="F6" s="28"/>
      <c r="G6" s="28"/>
      <c r="H6" s="28"/>
    </row>
    <row r="7" spans="1:8" ht="31.5">
      <c r="A7" s="20">
        <v>1</v>
      </c>
      <c r="B7" s="5" t="s">
        <v>38</v>
      </c>
      <c r="C7" s="30">
        <v>0</v>
      </c>
      <c r="D7" s="32">
        <v>0</v>
      </c>
      <c r="E7" s="32">
        <v>1000</v>
      </c>
      <c r="F7" s="28"/>
      <c r="G7" s="28"/>
      <c r="H7" s="28"/>
    </row>
    <row r="8" spans="1:8" ht="31.5">
      <c r="A8" s="20"/>
      <c r="B8" s="16" t="s">
        <v>33</v>
      </c>
      <c r="C8" s="33">
        <v>0</v>
      </c>
      <c r="D8" s="33">
        <v>11777.7</v>
      </c>
      <c r="E8" s="33">
        <v>0</v>
      </c>
      <c r="F8" s="28"/>
      <c r="G8" s="28"/>
      <c r="H8" s="28"/>
    </row>
    <row r="9" spans="1:8" ht="63">
      <c r="A9" s="20">
        <f>1+A7</f>
        <v>2</v>
      </c>
      <c r="B9" s="5" t="s">
        <v>40</v>
      </c>
      <c r="C9" s="23">
        <v>0</v>
      </c>
      <c r="D9" s="30">
        <v>11777.7</v>
      </c>
      <c r="E9" s="32">
        <v>0</v>
      </c>
      <c r="F9" s="28"/>
      <c r="G9" s="28"/>
      <c r="H9" s="28"/>
    </row>
    <row r="10" spans="1:8" ht="31.5">
      <c r="A10" s="20"/>
      <c r="B10" s="3" t="s">
        <v>7</v>
      </c>
      <c r="C10" s="31">
        <v>9082.5999999999985</v>
      </c>
      <c r="D10" s="31">
        <v>13632.5</v>
      </c>
      <c r="E10" s="31">
        <v>1200</v>
      </c>
      <c r="F10" s="28"/>
      <c r="G10" s="28"/>
      <c r="H10" s="28"/>
    </row>
    <row r="11" spans="1:8" ht="63">
      <c r="A11" s="20">
        <f>1+A9</f>
        <v>3</v>
      </c>
      <c r="B11" s="5" t="s">
        <v>41</v>
      </c>
      <c r="C11" s="23">
        <v>0</v>
      </c>
      <c r="D11" s="24">
        <v>12061.5</v>
      </c>
      <c r="E11" s="24">
        <v>0</v>
      </c>
      <c r="F11" s="28"/>
      <c r="G11" s="28"/>
      <c r="H11" s="28"/>
    </row>
    <row r="12" spans="1:8" ht="63">
      <c r="A12" s="20">
        <f>1+A11</f>
        <v>4</v>
      </c>
      <c r="B12" s="5" t="s">
        <v>34</v>
      </c>
      <c r="C12" s="23">
        <v>8871.7999999999993</v>
      </c>
      <c r="D12" s="24">
        <v>0</v>
      </c>
      <c r="E12" s="24">
        <v>0</v>
      </c>
      <c r="F12" s="28"/>
      <c r="G12" s="28"/>
      <c r="H12" s="28"/>
    </row>
    <row r="13" spans="1:8" ht="63">
      <c r="A13" s="20">
        <f t="shared" ref="A13:A14" si="0">1+A12</f>
        <v>5</v>
      </c>
      <c r="B13" s="5" t="s">
        <v>42</v>
      </c>
      <c r="C13" s="23">
        <v>0</v>
      </c>
      <c r="D13" s="24">
        <v>0</v>
      </c>
      <c r="E13" s="24">
        <v>600</v>
      </c>
      <c r="F13" s="28"/>
      <c r="G13" s="28"/>
      <c r="H13" s="28"/>
    </row>
    <row r="14" spans="1:8" ht="47.25">
      <c r="A14" s="20">
        <f t="shared" si="0"/>
        <v>6</v>
      </c>
      <c r="B14" s="5" t="s">
        <v>51</v>
      </c>
      <c r="C14" s="23">
        <v>210.8</v>
      </c>
      <c r="D14" s="24">
        <v>1571</v>
      </c>
      <c r="E14" s="24">
        <v>600</v>
      </c>
      <c r="F14" s="28"/>
      <c r="G14" s="28"/>
      <c r="H14" s="28"/>
    </row>
    <row r="15" spans="1:8" ht="31.5">
      <c r="A15" s="20"/>
      <c r="B15" s="3" t="s">
        <v>8</v>
      </c>
      <c r="C15" s="31">
        <v>3663.3</v>
      </c>
      <c r="D15" s="31">
        <v>52261.8</v>
      </c>
      <c r="E15" s="31">
        <v>108000</v>
      </c>
      <c r="F15" s="28"/>
      <c r="G15" s="28"/>
      <c r="H15" s="28"/>
    </row>
    <row r="16" spans="1:8" ht="47.25">
      <c r="A16" s="20">
        <f>1+A14</f>
        <v>7</v>
      </c>
      <c r="B16" s="11" t="s">
        <v>43</v>
      </c>
      <c r="C16" s="23">
        <v>0</v>
      </c>
      <c r="D16" s="24">
        <v>0</v>
      </c>
      <c r="E16" s="24">
        <v>10000</v>
      </c>
      <c r="F16" s="28"/>
      <c r="G16" s="28"/>
      <c r="H16" s="28"/>
    </row>
    <row r="17" spans="1:8" ht="31.5">
      <c r="A17" s="20">
        <f>1+A16</f>
        <v>8</v>
      </c>
      <c r="B17" s="5" t="s">
        <v>9</v>
      </c>
      <c r="C17" s="23">
        <v>0</v>
      </c>
      <c r="D17" s="32">
        <v>25000</v>
      </c>
      <c r="E17" s="32">
        <v>0</v>
      </c>
      <c r="F17" s="28"/>
      <c r="G17" s="28"/>
      <c r="H17" s="28"/>
    </row>
    <row r="18" spans="1:8" ht="31.5">
      <c r="A18" s="20">
        <f t="shared" ref="A18:A34" si="1">1+A17</f>
        <v>9</v>
      </c>
      <c r="B18" s="5" t="s">
        <v>10</v>
      </c>
      <c r="C18" s="23">
        <v>0</v>
      </c>
      <c r="D18" s="32">
        <v>10000</v>
      </c>
      <c r="E18" s="32">
        <v>0</v>
      </c>
      <c r="F18" s="28"/>
      <c r="G18" s="28"/>
      <c r="H18" s="28"/>
    </row>
    <row r="19" spans="1:8" ht="47.25">
      <c r="A19" s="20">
        <f t="shared" si="1"/>
        <v>10</v>
      </c>
      <c r="B19" s="5" t="s">
        <v>17</v>
      </c>
      <c r="C19" s="23">
        <v>0</v>
      </c>
      <c r="D19" s="32">
        <v>0</v>
      </c>
      <c r="E19" s="32">
        <v>9000</v>
      </c>
      <c r="F19" s="28"/>
      <c r="G19" s="28"/>
      <c r="H19" s="28"/>
    </row>
    <row r="20" spans="1:8" ht="47.25">
      <c r="A20" s="20">
        <f t="shared" si="1"/>
        <v>11</v>
      </c>
      <c r="B20" s="5" t="s">
        <v>18</v>
      </c>
      <c r="C20" s="23">
        <v>0</v>
      </c>
      <c r="D20" s="32">
        <v>0</v>
      </c>
      <c r="E20" s="32">
        <v>9000</v>
      </c>
      <c r="F20" s="28"/>
      <c r="G20" s="28"/>
      <c r="H20" s="28"/>
    </row>
    <row r="21" spans="1:8" ht="47.25">
      <c r="A21" s="20">
        <f t="shared" si="1"/>
        <v>12</v>
      </c>
      <c r="B21" s="5" t="s">
        <v>19</v>
      </c>
      <c r="C21" s="23">
        <v>0</v>
      </c>
      <c r="D21" s="32">
        <v>0</v>
      </c>
      <c r="E21" s="32">
        <v>9000</v>
      </c>
      <c r="F21" s="28"/>
      <c r="G21" s="28"/>
      <c r="H21" s="28"/>
    </row>
    <row r="22" spans="1:8" ht="47.25">
      <c r="A22" s="20">
        <f t="shared" si="1"/>
        <v>13</v>
      </c>
      <c r="B22" s="5" t="s">
        <v>20</v>
      </c>
      <c r="C22" s="23">
        <v>0</v>
      </c>
      <c r="D22" s="32">
        <v>0</v>
      </c>
      <c r="E22" s="32">
        <v>9000</v>
      </c>
      <c r="F22" s="28"/>
      <c r="G22" s="28"/>
      <c r="H22" s="28"/>
    </row>
    <row r="23" spans="1:8" ht="47.25">
      <c r="A23" s="20">
        <f t="shared" si="1"/>
        <v>14</v>
      </c>
      <c r="B23" s="5" t="s">
        <v>21</v>
      </c>
      <c r="C23" s="23">
        <v>0</v>
      </c>
      <c r="D23" s="32">
        <v>0</v>
      </c>
      <c r="E23" s="32">
        <v>9000</v>
      </c>
      <c r="F23" s="28"/>
      <c r="G23" s="28"/>
      <c r="H23" s="28"/>
    </row>
    <row r="24" spans="1:8" ht="47.25">
      <c r="A24" s="20">
        <f t="shared" si="1"/>
        <v>15</v>
      </c>
      <c r="B24" s="5" t="s">
        <v>22</v>
      </c>
      <c r="C24" s="23">
        <v>0</v>
      </c>
      <c r="D24" s="32">
        <v>0</v>
      </c>
      <c r="E24" s="32">
        <v>9000</v>
      </c>
      <c r="F24" s="28"/>
      <c r="G24" s="28"/>
      <c r="H24" s="28"/>
    </row>
    <row r="25" spans="1:8" ht="47.25">
      <c r="A25" s="20">
        <f t="shared" si="1"/>
        <v>16</v>
      </c>
      <c r="B25" s="5" t="s">
        <v>23</v>
      </c>
      <c r="C25" s="23">
        <v>0</v>
      </c>
      <c r="D25" s="32">
        <v>0</v>
      </c>
      <c r="E25" s="32">
        <v>9000</v>
      </c>
      <c r="F25" s="28"/>
      <c r="G25" s="28"/>
      <c r="H25" s="28"/>
    </row>
    <row r="26" spans="1:8" ht="63">
      <c r="A26" s="20">
        <f t="shared" si="1"/>
        <v>17</v>
      </c>
      <c r="B26" s="5" t="s">
        <v>24</v>
      </c>
      <c r="C26" s="23">
        <v>0</v>
      </c>
      <c r="D26" s="32">
        <v>0</v>
      </c>
      <c r="E26" s="32">
        <v>9000</v>
      </c>
      <c r="F26" s="28"/>
      <c r="G26" s="28"/>
      <c r="H26" s="28"/>
    </row>
    <row r="27" spans="1:8" ht="47.25">
      <c r="A27" s="20">
        <f t="shared" si="1"/>
        <v>18</v>
      </c>
      <c r="B27" s="5" t="s">
        <v>25</v>
      </c>
      <c r="C27" s="23">
        <v>0</v>
      </c>
      <c r="D27" s="32">
        <v>0</v>
      </c>
      <c r="E27" s="32">
        <v>7500</v>
      </c>
      <c r="F27" s="28"/>
      <c r="G27" s="28"/>
      <c r="H27" s="28"/>
    </row>
    <row r="28" spans="1:8" ht="47.25">
      <c r="A28" s="20">
        <f t="shared" si="1"/>
        <v>19</v>
      </c>
      <c r="B28" s="5" t="s">
        <v>26</v>
      </c>
      <c r="C28" s="23">
        <v>0</v>
      </c>
      <c r="D28" s="32">
        <v>0</v>
      </c>
      <c r="E28" s="32">
        <v>9000</v>
      </c>
      <c r="F28" s="28"/>
      <c r="G28" s="28"/>
      <c r="H28" s="28"/>
    </row>
    <row r="29" spans="1:8" ht="47.25">
      <c r="A29" s="20">
        <f t="shared" si="1"/>
        <v>20</v>
      </c>
      <c r="B29" s="5" t="s">
        <v>27</v>
      </c>
      <c r="C29" s="23">
        <v>0</v>
      </c>
      <c r="D29" s="32">
        <v>0</v>
      </c>
      <c r="E29" s="32">
        <v>8500</v>
      </c>
      <c r="F29" s="28"/>
      <c r="G29" s="28"/>
      <c r="H29" s="28"/>
    </row>
    <row r="30" spans="1:8" ht="31.5">
      <c r="A30" s="20">
        <f t="shared" si="1"/>
        <v>21</v>
      </c>
      <c r="B30" s="5" t="s">
        <v>44</v>
      </c>
      <c r="C30" s="23">
        <v>0</v>
      </c>
      <c r="D30" s="32">
        <v>0</v>
      </c>
      <c r="E30" s="32">
        <v>1000</v>
      </c>
      <c r="F30" s="28"/>
      <c r="G30" s="28"/>
      <c r="H30" s="28"/>
    </row>
    <row r="31" spans="1:8" ht="47.25">
      <c r="A31" s="20">
        <f t="shared" si="1"/>
        <v>22</v>
      </c>
      <c r="B31" s="5" t="s">
        <v>28</v>
      </c>
      <c r="C31" s="23">
        <v>0</v>
      </c>
      <c r="D31" s="32">
        <v>3710</v>
      </c>
      <c r="E31" s="32">
        <v>0</v>
      </c>
      <c r="F31" s="28"/>
      <c r="G31" s="28"/>
      <c r="H31" s="28"/>
    </row>
    <row r="32" spans="1:8" ht="31.5">
      <c r="A32" s="20">
        <f t="shared" si="1"/>
        <v>23</v>
      </c>
      <c r="B32" s="5" t="s">
        <v>29</v>
      </c>
      <c r="C32" s="23">
        <v>0</v>
      </c>
      <c r="D32" s="32">
        <v>1610</v>
      </c>
      <c r="E32" s="32">
        <v>0</v>
      </c>
      <c r="F32" s="28"/>
      <c r="G32" s="28"/>
      <c r="H32" s="28"/>
    </row>
    <row r="33" spans="1:8" ht="31.5">
      <c r="A33" s="20">
        <f t="shared" si="1"/>
        <v>24</v>
      </c>
      <c r="B33" s="5" t="s">
        <v>45</v>
      </c>
      <c r="C33" s="23">
        <v>3058.1</v>
      </c>
      <c r="D33" s="32">
        <v>11941.8</v>
      </c>
      <c r="E33" s="32">
        <v>0</v>
      </c>
      <c r="F33" s="28"/>
      <c r="G33" s="28"/>
      <c r="H33" s="28"/>
    </row>
    <row r="34" spans="1:8" ht="15.75">
      <c r="A34" s="20">
        <f t="shared" si="1"/>
        <v>25</v>
      </c>
      <c r="B34" s="5" t="s">
        <v>35</v>
      </c>
      <c r="C34" s="23">
        <v>605.20000000000005</v>
      </c>
      <c r="D34" s="32">
        <v>0</v>
      </c>
      <c r="E34" s="32">
        <v>0</v>
      </c>
      <c r="F34" s="28"/>
      <c r="G34" s="28"/>
      <c r="H34" s="28"/>
    </row>
    <row r="35" spans="1:8" ht="31.5">
      <c r="A35" s="20"/>
      <c r="B35" s="3" t="s">
        <v>11</v>
      </c>
      <c r="C35" s="31">
        <v>698028.39999999991</v>
      </c>
      <c r="D35" s="31">
        <v>576984.60000000009</v>
      </c>
      <c r="E35" s="31">
        <v>315106.59999999998</v>
      </c>
      <c r="F35" s="28"/>
      <c r="G35" s="28"/>
      <c r="H35" s="28"/>
    </row>
    <row r="36" spans="1:8" ht="31.5">
      <c r="A36" s="20">
        <f>1+A34</f>
        <v>26</v>
      </c>
      <c r="B36" s="11" t="s">
        <v>12</v>
      </c>
      <c r="C36" s="32">
        <v>230664.8</v>
      </c>
      <c r="D36" s="32">
        <v>225106.60000000003</v>
      </c>
      <c r="E36" s="32">
        <v>225106.6</v>
      </c>
      <c r="F36" s="28"/>
      <c r="G36" s="28"/>
      <c r="H36" s="28"/>
    </row>
    <row r="37" spans="1:8" s="19" customFormat="1" ht="15.75">
      <c r="A37" s="7"/>
      <c r="B37" s="8" t="s">
        <v>4</v>
      </c>
      <c r="C37" s="34">
        <v>33345.800000000003</v>
      </c>
      <c r="D37" s="34">
        <v>31719.7</v>
      </c>
      <c r="E37" s="34">
        <v>31527.7</v>
      </c>
      <c r="F37" s="28"/>
      <c r="G37" s="28"/>
      <c r="H37" s="28"/>
    </row>
    <row r="38" spans="1:8" s="19" customFormat="1" ht="15.75">
      <c r="A38" s="7"/>
      <c r="B38" s="8" t="s">
        <v>5</v>
      </c>
      <c r="C38" s="35">
        <v>197319</v>
      </c>
      <c r="D38" s="35">
        <v>193386.90000000002</v>
      </c>
      <c r="E38" s="35">
        <v>193578.9</v>
      </c>
      <c r="F38" s="28"/>
      <c r="G38" s="28"/>
      <c r="H38" s="28"/>
    </row>
    <row r="39" spans="1:8" ht="31.5">
      <c r="A39" s="20">
        <f>1+A36</f>
        <v>27</v>
      </c>
      <c r="B39" s="11" t="s">
        <v>13</v>
      </c>
      <c r="C39" s="24">
        <v>4492.3999999999996</v>
      </c>
      <c r="D39" s="24">
        <v>50000</v>
      </c>
      <c r="E39" s="24">
        <v>50000</v>
      </c>
      <c r="F39" s="28"/>
      <c r="G39" s="28"/>
      <c r="H39" s="28"/>
    </row>
    <row r="40" spans="1:8" ht="47.25">
      <c r="A40" s="20">
        <f>1+A39</f>
        <v>28</v>
      </c>
      <c r="B40" s="11" t="s">
        <v>46</v>
      </c>
      <c r="C40" s="24">
        <v>280482.09999999998</v>
      </c>
      <c r="D40" s="24">
        <v>0</v>
      </c>
      <c r="E40" s="24">
        <v>0</v>
      </c>
      <c r="F40" s="28"/>
      <c r="G40" s="28"/>
      <c r="H40" s="28"/>
    </row>
    <row r="41" spans="1:8" ht="15.75">
      <c r="A41" s="20"/>
      <c r="B41" s="8" t="s">
        <v>54</v>
      </c>
      <c r="C41" s="24">
        <v>100678</v>
      </c>
      <c r="D41" s="24">
        <v>0</v>
      </c>
      <c r="E41" s="24">
        <v>0</v>
      </c>
      <c r="F41" s="28"/>
      <c r="G41" s="28"/>
      <c r="H41" s="28"/>
    </row>
    <row r="42" spans="1:8" ht="15.75">
      <c r="A42" s="20"/>
      <c r="B42" s="8" t="s">
        <v>5</v>
      </c>
      <c r="C42" s="24">
        <v>83607.399999999994</v>
      </c>
      <c r="D42" s="24">
        <v>0</v>
      </c>
      <c r="E42" s="24">
        <v>0</v>
      </c>
      <c r="F42" s="28"/>
      <c r="G42" s="28"/>
      <c r="H42" s="28"/>
    </row>
    <row r="43" spans="1:8" ht="15.75">
      <c r="A43" s="20"/>
      <c r="B43" s="17" t="s">
        <v>6</v>
      </c>
      <c r="C43" s="24">
        <v>96196.7</v>
      </c>
      <c r="D43" s="24">
        <v>0</v>
      </c>
      <c r="E43" s="24">
        <v>0</v>
      </c>
      <c r="F43" s="28"/>
      <c r="G43" s="28"/>
      <c r="H43" s="28"/>
    </row>
    <row r="44" spans="1:8" ht="63">
      <c r="A44" s="20">
        <f>1+A40</f>
        <v>29</v>
      </c>
      <c r="B44" s="11" t="s">
        <v>53</v>
      </c>
      <c r="C44" s="23">
        <v>268.5</v>
      </c>
      <c r="D44" s="24">
        <v>0</v>
      </c>
      <c r="E44" s="24">
        <v>0</v>
      </c>
      <c r="F44" s="28"/>
      <c r="G44" s="28"/>
      <c r="H44" s="28"/>
    </row>
    <row r="45" spans="1:8" ht="47.25">
      <c r="A45" s="20">
        <f>1+A44</f>
        <v>30</v>
      </c>
      <c r="B45" s="11" t="s">
        <v>14</v>
      </c>
      <c r="C45" s="23">
        <v>6300.4</v>
      </c>
      <c r="D45" s="24">
        <v>24367.5</v>
      </c>
      <c r="E45" s="24">
        <v>25000</v>
      </c>
      <c r="F45" s="28"/>
      <c r="G45" s="28"/>
      <c r="H45" s="28"/>
    </row>
    <row r="46" spans="1:8" ht="47.25">
      <c r="A46" s="20">
        <f t="shared" ref="A46:A47" si="2">1+A45</f>
        <v>31</v>
      </c>
      <c r="B46" s="11" t="s">
        <v>30</v>
      </c>
      <c r="C46" s="23">
        <v>29013</v>
      </c>
      <c r="D46" s="24">
        <v>25000</v>
      </c>
      <c r="E46" s="24">
        <v>15000</v>
      </c>
      <c r="F46" s="28"/>
      <c r="G46" s="28"/>
      <c r="H46" s="28"/>
    </row>
    <row r="47" spans="1:8" s="19" customFormat="1" ht="31.5">
      <c r="A47" s="20">
        <f t="shared" si="2"/>
        <v>32</v>
      </c>
      <c r="B47" s="11" t="s">
        <v>47</v>
      </c>
      <c r="C47" s="6">
        <v>145652.5</v>
      </c>
      <c r="D47" s="6">
        <v>252510.5</v>
      </c>
      <c r="E47" s="6">
        <v>0</v>
      </c>
      <c r="F47" s="28"/>
      <c r="G47" s="28"/>
      <c r="H47" s="28"/>
    </row>
    <row r="48" spans="1:8" ht="15.75">
      <c r="A48" s="20"/>
      <c r="B48" s="8" t="s">
        <v>4</v>
      </c>
      <c r="C48" s="9">
        <v>84146.6</v>
      </c>
      <c r="D48" s="9">
        <v>148420.6</v>
      </c>
      <c r="E48" s="9">
        <v>0</v>
      </c>
      <c r="F48" s="28"/>
      <c r="G48" s="28"/>
      <c r="H48" s="28"/>
    </row>
    <row r="49" spans="1:8" ht="15.75">
      <c r="A49" s="20"/>
      <c r="B49" s="8" t="s">
        <v>5</v>
      </c>
      <c r="C49" s="15">
        <v>48849.4</v>
      </c>
      <c r="D49" s="15">
        <v>88673</v>
      </c>
      <c r="E49" s="15">
        <v>0</v>
      </c>
      <c r="F49" s="28"/>
      <c r="G49" s="28"/>
      <c r="H49" s="28"/>
    </row>
    <row r="50" spans="1:8" ht="15.75">
      <c r="A50" s="20"/>
      <c r="B50" s="8" t="s">
        <v>6</v>
      </c>
      <c r="C50" s="9">
        <v>12656.5</v>
      </c>
      <c r="D50" s="9">
        <v>15416.900000000001</v>
      </c>
      <c r="E50" s="9">
        <v>0</v>
      </c>
      <c r="F50" s="28"/>
      <c r="G50" s="28"/>
      <c r="H50" s="28"/>
    </row>
    <row r="51" spans="1:8" ht="15.75">
      <c r="A51" s="20">
        <f>A47+1</f>
        <v>33</v>
      </c>
      <c r="B51" s="11" t="s">
        <v>58</v>
      </c>
      <c r="C51" s="6">
        <v>1154.7</v>
      </c>
      <c r="D51" s="12">
        <v>0</v>
      </c>
      <c r="E51" s="12">
        <v>0</v>
      </c>
      <c r="F51" s="28"/>
      <c r="G51" s="28"/>
      <c r="H51" s="28"/>
    </row>
    <row r="52" spans="1:8" ht="15.75">
      <c r="A52" s="20"/>
      <c r="B52" s="3" t="s">
        <v>15</v>
      </c>
      <c r="C52" s="4">
        <v>1807.7</v>
      </c>
      <c r="D52" s="4">
        <v>5000</v>
      </c>
      <c r="E52" s="4">
        <v>3000</v>
      </c>
      <c r="F52" s="28"/>
      <c r="G52" s="28"/>
      <c r="H52" s="28"/>
    </row>
    <row r="53" spans="1:8" ht="31.5">
      <c r="A53" s="20">
        <f>1+A51</f>
        <v>34</v>
      </c>
      <c r="B53" s="5" t="s">
        <v>32</v>
      </c>
      <c r="C53" s="23">
        <v>0</v>
      </c>
      <c r="D53" s="32">
        <v>0</v>
      </c>
      <c r="E53" s="32">
        <v>1000</v>
      </c>
      <c r="F53" s="28"/>
      <c r="G53" s="28"/>
      <c r="H53" s="28"/>
    </row>
    <row r="54" spans="1:8" ht="47.25">
      <c r="A54" s="20">
        <f>1+A53</f>
        <v>35</v>
      </c>
      <c r="B54" s="5" t="s">
        <v>37</v>
      </c>
      <c r="C54" s="23">
        <v>1807.7</v>
      </c>
      <c r="D54" s="32">
        <v>0</v>
      </c>
      <c r="E54" s="32">
        <v>0</v>
      </c>
      <c r="F54" s="28"/>
      <c r="G54" s="28"/>
      <c r="H54" s="28"/>
    </row>
    <row r="55" spans="1:8" ht="31.5">
      <c r="A55" s="20">
        <f t="shared" ref="A55:A57" si="3">1+A54</f>
        <v>36</v>
      </c>
      <c r="B55" s="5" t="s">
        <v>48</v>
      </c>
      <c r="C55" s="23">
        <v>0</v>
      </c>
      <c r="D55" s="32">
        <v>5000</v>
      </c>
      <c r="E55" s="32">
        <v>0</v>
      </c>
      <c r="F55" s="28"/>
      <c r="G55" s="28"/>
      <c r="H55" s="28"/>
    </row>
    <row r="56" spans="1:8" ht="47.25">
      <c r="A56" s="20">
        <f t="shared" si="3"/>
        <v>37</v>
      </c>
      <c r="B56" s="5" t="s">
        <v>49</v>
      </c>
      <c r="C56" s="23">
        <v>0</v>
      </c>
      <c r="D56" s="32">
        <v>0</v>
      </c>
      <c r="E56" s="32">
        <v>1000</v>
      </c>
      <c r="F56" s="28"/>
      <c r="G56" s="28"/>
      <c r="H56" s="28"/>
    </row>
    <row r="57" spans="1:8" ht="31.5">
      <c r="A57" s="20">
        <f t="shared" si="3"/>
        <v>38</v>
      </c>
      <c r="B57" s="5" t="s">
        <v>50</v>
      </c>
      <c r="C57" s="23">
        <v>0</v>
      </c>
      <c r="D57" s="32">
        <v>0</v>
      </c>
      <c r="E57" s="32">
        <v>1000</v>
      </c>
      <c r="F57" s="28"/>
      <c r="G57" s="28"/>
      <c r="H57" s="28"/>
    </row>
    <row r="58" spans="1:8" ht="15.75">
      <c r="A58" s="20"/>
      <c r="B58" s="13" t="s">
        <v>16</v>
      </c>
      <c r="C58" s="4">
        <v>712581.99999999988</v>
      </c>
      <c r="D58" s="4">
        <v>659656.60000000009</v>
      </c>
      <c r="E58" s="4">
        <v>428306.6</v>
      </c>
      <c r="F58" s="28"/>
      <c r="G58" s="28"/>
      <c r="H58" s="28"/>
    </row>
    <row r="59" spans="1:8" ht="15.75">
      <c r="A59" s="7"/>
      <c r="B59" s="10" t="s">
        <v>52</v>
      </c>
      <c r="C59" s="14">
        <v>218170.40000000002</v>
      </c>
      <c r="D59" s="14">
        <v>180140.30000000002</v>
      </c>
      <c r="E59" s="14">
        <v>31527.7</v>
      </c>
      <c r="F59" s="28"/>
      <c r="G59" s="28"/>
      <c r="H59" s="28"/>
    </row>
    <row r="60" spans="1:8" ht="15.75">
      <c r="A60" s="7"/>
      <c r="B60" s="10" t="s">
        <v>5</v>
      </c>
      <c r="C60" s="14">
        <v>329775.8</v>
      </c>
      <c r="D60" s="14">
        <v>282059.90000000002</v>
      </c>
      <c r="E60" s="14">
        <v>193578.9</v>
      </c>
      <c r="F60" s="28"/>
      <c r="G60" s="28"/>
      <c r="H60" s="28"/>
    </row>
    <row r="61" spans="1:8" ht="15.75">
      <c r="A61" s="7"/>
      <c r="B61" s="10" t="s">
        <v>6</v>
      </c>
      <c r="C61" s="14">
        <v>164635.79999999999</v>
      </c>
      <c r="D61" s="14">
        <v>197456.4</v>
      </c>
      <c r="E61" s="14">
        <v>203200</v>
      </c>
      <c r="F61" s="28"/>
      <c r="G61" s="28"/>
      <c r="H61" s="28"/>
    </row>
  </sheetData>
  <mergeCells count="5">
    <mergeCell ref="C1:E1"/>
    <mergeCell ref="A2:E2"/>
    <mergeCell ref="A4:A5"/>
    <mergeCell ref="B4:B5"/>
    <mergeCell ref="C4:E4"/>
  </mergeCells>
  <pageMargins left="0.78740157480314965" right="0.39370078740157483" top="0.78740157480314965" bottom="0.78740157480314965" header="0.31496062992125984" footer="0.31496062992125984"/>
  <pageSetup paperSize="9" scale="79" firstPageNumber="11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июнь в СОВЕТ ГОТОВО</vt:lpstr>
      <vt:lpstr>'июнь в СОВЕТ ГОТОВО'!Заголовки_для_печати</vt:lpstr>
      <vt:lpstr>'июнь в СОВЕТ ГОТОВО'!Область_печати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plotnikova-ee</dc:creator>
  <cp:lastModifiedBy>Kornyukhov-AV</cp:lastModifiedBy>
  <cp:lastPrinted>2026-05-30T10:00:10Z</cp:lastPrinted>
  <dcterms:created xsi:type="dcterms:W3CDTF">2023-11-13T15:03:51Z</dcterms:created>
  <dcterms:modified xsi:type="dcterms:W3CDTF">2026-06-01T12:37:42Z</dcterms:modified>
</cp:coreProperties>
</file>